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N/"/>
    </mc:Choice>
  </mc:AlternateContent>
  <xr:revisionPtr revIDLastSave="0" documentId="8_{8A2BF366-0955-9A44-BA64-E6C8AA99F198}" xr6:coauthVersionLast="47" xr6:coauthVersionMax="47" xr10:uidLastSave="{00000000-0000-0000-0000-000000000000}"/>
  <bookViews>
    <workbookView xWindow="-30180" yWindow="12020" windowWidth="29660" windowHeight="18980" activeTab="2" xr2:uid="{F1CDEA9F-99C7-AA4C-9735-7BBCA475E0AB}"/>
  </bookViews>
  <sheets>
    <sheet name="#1" sheetId="1" r:id="rId1"/>
    <sheet name="#2" sheetId="2" r:id="rId2"/>
    <sheet name="#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3" i="1" l="1"/>
  <c r="H4" i="1"/>
  <c r="H5" i="1"/>
  <c r="H2" i="1"/>
  <c r="I5" i="2"/>
  <c r="I4" i="2"/>
  <c r="I3" i="2"/>
  <c r="I2" i="2"/>
  <c r="E2" i="3"/>
  <c r="F2" i="3"/>
  <c r="G2" i="3"/>
  <c r="E3" i="3"/>
  <c r="F3" i="3"/>
  <c r="G3" i="3"/>
  <c r="H3" i="3" s="1"/>
  <c r="E4" i="3"/>
  <c r="F4" i="3"/>
  <c r="G4" i="3"/>
  <c r="H4" i="3"/>
  <c r="E5" i="3"/>
  <c r="F5" i="3"/>
  <c r="G5" i="3" s="1"/>
  <c r="H5" i="3" s="1"/>
</calcChain>
</file>

<file path=xl/sharedStrings.xml><?xml version="1.0" encoding="utf-8"?>
<sst xmlns="http://schemas.openxmlformats.org/spreadsheetml/2006/main" count="34" uniqueCount="24">
  <si>
    <t>ACTIN</t>
  </si>
  <si>
    <t>S6</t>
  </si>
  <si>
    <t>pS6</t>
  </si>
  <si>
    <t>S6/ACTIN</t>
  </si>
  <si>
    <t>pS6/ACTIN</t>
  </si>
  <si>
    <t>pS6/S6</t>
  </si>
  <si>
    <t xml:space="preserve">normalize </t>
  </si>
  <si>
    <t>norm</t>
  </si>
  <si>
    <t>actin</t>
  </si>
  <si>
    <t>S6/actin</t>
  </si>
  <si>
    <t>PS6/S6</t>
  </si>
  <si>
    <t>WT 30</t>
  </si>
  <si>
    <t>KO 30</t>
  </si>
  <si>
    <t>WT OE 30</t>
  </si>
  <si>
    <t>KO OE 30</t>
  </si>
  <si>
    <t>VINC</t>
  </si>
  <si>
    <t>KO 30'</t>
  </si>
  <si>
    <t>OE WT 30</t>
  </si>
  <si>
    <t>OE KO 30</t>
  </si>
  <si>
    <t>S6/vinc</t>
  </si>
  <si>
    <t>pS6/vinc</t>
  </si>
  <si>
    <t>PS6</t>
  </si>
  <si>
    <t>vinculin</t>
  </si>
  <si>
    <t>PS6/vinculin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</si>
</sst>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B01F3-841A-9243-859E-4EA875FFDDC6}">
  <dimension ref="A1:H5"/>
  <sheetViews>
    <sheetView zoomScale="205" zoomScaleNormal="205" workbookViewId="0">
      <selection activeCell="F11" sqref="F11"/>
    </sheetView>
  </sheetViews>
  <sheetFormatPr baseColWidth="10" defaultRowHeight="16" x14ac:dyDescent="0.2"/>
  <cols>
    <col min="1" max="1" width="8.83203125" bestFit="1" customWidth="1"/>
    <col min="2" max="4" width="8.33203125" bestFit="1" customWidth="1"/>
    <col min="5" max="8" width="12.6640625" bestFit="1" customWidth="1"/>
  </cols>
  <sheetData>
    <row r="1" spans="1:8" x14ac:dyDescent="0.2">
      <c r="A1" s="3"/>
      <c r="B1" s="3" t="s">
        <v>15</v>
      </c>
      <c r="C1" s="3" t="s">
        <v>1</v>
      </c>
      <c r="D1" s="3" t="s">
        <v>2</v>
      </c>
      <c r="E1" s="3" t="s">
        <v>19</v>
      </c>
      <c r="F1" s="3" t="s">
        <v>20</v>
      </c>
      <c r="G1" s="3" t="s">
        <v>5</v>
      </c>
      <c r="H1" s="3" t="s">
        <v>7</v>
      </c>
    </row>
    <row r="2" spans="1:8" x14ac:dyDescent="0.2">
      <c r="A2" s="3" t="s">
        <v>11</v>
      </c>
      <c r="B2" s="4">
        <v>2876874</v>
      </c>
      <c r="C2" s="4">
        <v>4196127</v>
      </c>
      <c r="D2" s="4">
        <v>2953977</v>
      </c>
      <c r="E2" s="4">
        <v>1.4585716996990483</v>
      </c>
      <c r="F2" s="4">
        <v>1.0268009652143264</v>
      </c>
      <c r="G2" s="4">
        <v>0.70397702452761801</v>
      </c>
      <c r="H2" s="4">
        <f>G2/G$2</f>
        <v>1</v>
      </c>
    </row>
    <row r="3" spans="1:8" x14ac:dyDescent="0.2">
      <c r="A3" s="3" t="s">
        <v>12</v>
      </c>
      <c r="B3" s="4">
        <v>2375079</v>
      </c>
      <c r="C3" s="4">
        <v>3994068</v>
      </c>
      <c r="D3" s="4">
        <v>5513469</v>
      </c>
      <c r="E3" s="4">
        <v>1.6816569048861112</v>
      </c>
      <c r="F3" s="4">
        <v>2.321383415035879</v>
      </c>
      <c r="G3" s="4">
        <v>1.3804144045619655</v>
      </c>
      <c r="H3" s="4">
        <f t="shared" ref="H3:H5" si="0">G3/G$2</f>
        <v>1.9608799100911707</v>
      </c>
    </row>
    <row r="4" spans="1:8" x14ac:dyDescent="0.2">
      <c r="A4" s="3" t="s">
        <v>13</v>
      </c>
      <c r="B4" s="4">
        <v>885172</v>
      </c>
      <c r="C4" s="4">
        <v>3480516</v>
      </c>
      <c r="D4" s="4">
        <v>312117</v>
      </c>
      <c r="E4" s="4">
        <v>3.9320222510427354</v>
      </c>
      <c r="F4" s="4">
        <v>0.35260604718630956</v>
      </c>
      <c r="G4" s="4">
        <v>8.96754963919143E-2</v>
      </c>
      <c r="H4" s="4">
        <f t="shared" si="0"/>
        <v>0.12738412372490177</v>
      </c>
    </row>
    <row r="5" spans="1:8" x14ac:dyDescent="0.2">
      <c r="A5" s="3" t="s">
        <v>14</v>
      </c>
      <c r="B5" s="4">
        <v>776304</v>
      </c>
      <c r="C5" s="4">
        <v>3211221</v>
      </c>
      <c r="D5" s="4">
        <v>1153581</v>
      </c>
      <c r="E5" s="4">
        <v>4.1365508872812713</v>
      </c>
      <c r="F5" s="4">
        <v>1.48599131268163</v>
      </c>
      <c r="G5" s="4">
        <v>0.35923438467797764</v>
      </c>
      <c r="H5" s="4">
        <f t="shared" si="0"/>
        <v>0.51029276831730519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696EA-F727-CB45-BAC2-988A95995ED6}">
  <dimension ref="A1:I13"/>
  <sheetViews>
    <sheetView zoomScale="211" zoomScaleNormal="211" workbookViewId="0">
      <selection activeCell="E7" sqref="E7"/>
    </sheetView>
  </sheetViews>
  <sheetFormatPr baseColWidth="10" defaultColWidth="8.6640625" defaultRowHeight="16" x14ac:dyDescent="0.2"/>
  <cols>
    <col min="1" max="1" width="8.6640625" style="1" customWidth="1"/>
    <col min="2" max="3" width="10.1640625" bestFit="1" customWidth="1"/>
    <col min="4" max="4" width="12.33203125" bestFit="1" customWidth="1"/>
    <col min="5" max="6" width="10.1640625" bestFit="1" customWidth="1"/>
    <col min="7" max="9" width="12.33203125" bestFit="1" customWidth="1"/>
  </cols>
  <sheetData>
    <row r="1" spans="1:9" s="1" customFormat="1" x14ac:dyDescent="0.2">
      <c r="A1" s="3"/>
      <c r="B1" s="3" t="s">
        <v>8</v>
      </c>
      <c r="C1" s="3" t="s">
        <v>1</v>
      </c>
      <c r="D1" s="3" t="s">
        <v>9</v>
      </c>
      <c r="E1" s="1" t="s">
        <v>22</v>
      </c>
      <c r="F1" s="1" t="s">
        <v>21</v>
      </c>
      <c r="G1" s="1" t="s">
        <v>23</v>
      </c>
      <c r="H1" s="3" t="s">
        <v>10</v>
      </c>
      <c r="I1" s="5" t="s">
        <v>7</v>
      </c>
    </row>
    <row r="2" spans="1:9" x14ac:dyDescent="0.2">
      <c r="A2" s="3" t="s">
        <v>11</v>
      </c>
      <c r="B2" s="4">
        <v>27295.983</v>
      </c>
      <c r="C2" s="4">
        <v>25166.347000000002</v>
      </c>
      <c r="D2" s="4">
        <v>0.92197987520727875</v>
      </c>
      <c r="E2" s="4">
        <v>22553.245999999999</v>
      </c>
      <c r="F2" s="4">
        <v>30158.823</v>
      </c>
      <c r="G2" s="4">
        <v>1.3372275990781992</v>
      </c>
      <c r="H2" s="4">
        <v>1.4503869716001825</v>
      </c>
      <c r="I2" s="4">
        <f>H2/H2</f>
        <v>1</v>
      </c>
    </row>
    <row r="3" spans="1:9" x14ac:dyDescent="0.2">
      <c r="A3" s="3" t="s">
        <v>12</v>
      </c>
      <c r="B3" s="4">
        <v>32683.831999999999</v>
      </c>
      <c r="C3" s="4">
        <v>30005.024000000001</v>
      </c>
      <c r="D3" s="4">
        <v>0.9180387416016581</v>
      </c>
      <c r="E3" s="4">
        <v>17094.560000000001</v>
      </c>
      <c r="F3" s="4">
        <v>40479.309000000001</v>
      </c>
      <c r="G3" s="4">
        <v>2.3679643699516104</v>
      </c>
      <c r="H3" s="4">
        <v>2.5793730293128334</v>
      </c>
      <c r="I3" s="4">
        <f>H3/H2</f>
        <v>1.7784033363641316</v>
      </c>
    </row>
    <row r="4" spans="1:9" x14ac:dyDescent="0.2">
      <c r="A4" s="3" t="s">
        <v>13</v>
      </c>
      <c r="B4" s="4">
        <v>21731.468000000001</v>
      </c>
      <c r="C4" s="4">
        <v>26529.367999999999</v>
      </c>
      <c r="D4" s="4">
        <v>1.2207812191978931</v>
      </c>
      <c r="E4" s="4">
        <v>20401.865000000002</v>
      </c>
      <c r="F4" s="4">
        <v>13899.589</v>
      </c>
      <c r="G4" s="4">
        <v>0.68129011734956579</v>
      </c>
      <c r="H4" s="4">
        <v>0.55807716127645157</v>
      </c>
      <c r="I4" s="4">
        <f>H4/H2</f>
        <v>0.38477811246521082</v>
      </c>
    </row>
    <row r="5" spans="1:9" x14ac:dyDescent="0.2">
      <c r="A5" s="3" t="s">
        <v>14</v>
      </c>
      <c r="B5" s="4">
        <v>20858.539000000001</v>
      </c>
      <c r="C5" s="4">
        <v>21831.953000000001</v>
      </c>
      <c r="D5" s="4">
        <v>1.0466674104068363</v>
      </c>
      <c r="E5" s="4">
        <v>7057.64</v>
      </c>
      <c r="F5" s="4">
        <v>12455.125</v>
      </c>
      <c r="G5" s="4">
        <v>1.7647719350944508</v>
      </c>
      <c r="H5" s="4">
        <v>1.6860866379784287</v>
      </c>
      <c r="I5" s="4">
        <f>H5/H2</f>
        <v>1.1625081243788364</v>
      </c>
    </row>
    <row r="13" spans="1:9" x14ac:dyDescent="0.2">
      <c r="F1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37254-9C3F-0247-B62C-E6DA3557FBF7}">
  <dimension ref="A1:H5"/>
  <sheetViews>
    <sheetView tabSelected="1" zoomScale="244" zoomScaleNormal="244" workbookViewId="0">
      <selection activeCell="G11" sqref="G11"/>
    </sheetView>
  </sheetViews>
  <sheetFormatPr baseColWidth="10" defaultRowHeight="16" x14ac:dyDescent="0.2"/>
  <cols>
    <col min="1" max="1" width="8.6640625" style="1" bestFit="1" customWidth="1"/>
    <col min="2" max="4" width="10.1640625" bestFit="1" customWidth="1"/>
    <col min="5" max="8" width="12.1640625" bestFit="1" customWidth="1"/>
  </cols>
  <sheetData>
    <row r="1" spans="1:8" x14ac:dyDescent="0.2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x14ac:dyDescent="0.2">
      <c r="A2" s="3" t="s">
        <v>11</v>
      </c>
      <c r="B2" s="4">
        <v>56441.731</v>
      </c>
      <c r="C2" s="4">
        <v>4257.2759999999998</v>
      </c>
      <c r="D2" s="4">
        <v>56814.752</v>
      </c>
      <c r="E2" s="4">
        <f>C2/B2</f>
        <v>7.5427807130862085E-2</v>
      </c>
      <c r="F2" s="4">
        <f>D2/B2</f>
        <v>1.0066089574750994</v>
      </c>
      <c r="G2" s="4">
        <f>F2/E2</f>
        <v>13.345329736667297</v>
      </c>
      <c r="H2" s="4">
        <v>1</v>
      </c>
    </row>
    <row r="3" spans="1:8" x14ac:dyDescent="0.2">
      <c r="A3" s="3" t="s">
        <v>16</v>
      </c>
      <c r="B3" s="4">
        <v>69878.115999999995</v>
      </c>
      <c r="C3" s="4">
        <v>1670.498</v>
      </c>
      <c r="D3" s="4">
        <v>56929.044999999998</v>
      </c>
      <c r="E3" s="4">
        <f>C3/B3</f>
        <v>2.3905882064708214E-2</v>
      </c>
      <c r="F3" s="4">
        <f>D3/B3</f>
        <v>0.81469061071995708</v>
      </c>
      <c r="G3" s="4">
        <f>F3/E3</f>
        <v>34.079085997109843</v>
      </c>
      <c r="H3" s="4">
        <f>G3/G2</f>
        <v>2.5536338681445234</v>
      </c>
    </row>
    <row r="4" spans="1:8" x14ac:dyDescent="0.2">
      <c r="A4" s="3" t="s">
        <v>17</v>
      </c>
      <c r="B4" s="4">
        <v>55816.167000000001</v>
      </c>
      <c r="C4" s="4">
        <v>3728.9830000000002</v>
      </c>
      <c r="D4" s="4">
        <v>14824.66</v>
      </c>
      <c r="E4" s="4">
        <f>C4/B4</f>
        <v>6.6808295883162311E-2</v>
      </c>
      <c r="F4" s="4">
        <f>D4/B4</f>
        <v>0.26559795838363459</v>
      </c>
      <c r="G4" s="4">
        <f>F4/E4</f>
        <v>3.9755236213198071</v>
      </c>
      <c r="H4" s="4">
        <f>G4/G2</f>
        <v>0.29789624533568149</v>
      </c>
    </row>
    <row r="5" spans="1:8" x14ac:dyDescent="0.2">
      <c r="A5" s="3" t="s">
        <v>18</v>
      </c>
      <c r="B5" s="4">
        <v>57330.864999999998</v>
      </c>
      <c r="C5" s="4">
        <v>35631.288</v>
      </c>
      <c r="D5" s="4">
        <v>14096.308999999999</v>
      </c>
      <c r="E5" s="4">
        <f>C5/B5</f>
        <v>0.62150271062541973</v>
      </c>
      <c r="F5" s="4">
        <f>D5/B5</f>
        <v>0.24587644020371924</v>
      </c>
      <c r="G5" s="4">
        <f>F5/E5</f>
        <v>0.39561603835370751</v>
      </c>
      <c r="H5" s="4">
        <f>G5/G2</f>
        <v>2.9644530795422962E-2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Props1.xml><?xml version="1.0" encoding="utf-8"?>
<ds:datastoreItem xmlns:ds="http://schemas.openxmlformats.org/officeDocument/2006/customXml" ds:itemID="{5FAFB4E4-47C9-46EE-87A9-711DEFE1F2C7}"/>
</file>

<file path=customXml/itemProps2.xml><?xml version="1.0" encoding="utf-8"?>
<ds:datastoreItem xmlns:ds="http://schemas.openxmlformats.org/officeDocument/2006/customXml" ds:itemID="{F516CF83-298B-4511-B0DE-1C7952DA6C0C}"/>
</file>

<file path=customXml/itemProps3.xml><?xml version="1.0" encoding="utf-8"?>
<ds:datastoreItem xmlns:ds="http://schemas.openxmlformats.org/officeDocument/2006/customXml" ds:itemID="{E39F44F4-431A-4491-91AB-A9F9E083B3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#1</vt:lpstr>
      <vt:lpstr>#2</vt:lpstr>
      <vt:lpstr>#3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Cartalemi</dc:creator>
  <cp:lastModifiedBy>Alex Cartalemi</cp:lastModifiedBy>
  <dcterms:created xsi:type="dcterms:W3CDTF">2026-04-29T13:45:23Z</dcterms:created>
  <dcterms:modified xsi:type="dcterms:W3CDTF">2026-04-29T14:41:36Z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</Properties>
</file>